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30" yWindow="795" windowWidth="14520" windowHeight="119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<sst xmlns="http://schemas.openxmlformats.org/spreadsheetml/2006/main" count="227" uniqueCount="87">
  <si>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</si>
  <si>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</si>
  <si>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</si>
  <si>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</si>
  <si>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</si>
  <si>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</si>
  <si>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</si>
  <si>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</si>
  <si>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</si>
  <si>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</si>
  <si>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</si>
  <si>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</si>
  <si>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</si>
  <si>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</si>
  <si>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</si>
  <si>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</si>
  <si>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</si>
  <si>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</si>
  <si>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</si>
  <si>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</si>
  <si>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</si>
  <si>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</si>
  <si>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</si>
  <si>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</si>
  <si>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</si>
  <si>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</si>
  <si>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</si>
  <si>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</si>
  <si>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</si>
  <si>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</si>
  <si>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</si>
  <si>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</si>
  <si>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</si>
  <si>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</si>
  <si>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</si>
  <si>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</si>
  <si>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</si>
  <si>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Radovanović</t>
  </si>
  <si>
    <t>Dejan</t>
  </si>
  <si>
    <t>Simovljević</t>
  </si>
  <si>
    <t>Rasko</t>
  </si>
  <si>
    <t>Mitrović</t>
  </si>
  <si>
    <t>Budimir</t>
  </si>
  <si>
    <t>Đokić</t>
  </si>
  <si>
    <t>Nenad</t>
  </si>
  <si>
    <t>Jockov</t>
  </si>
  <si>
    <t>Sima</t>
  </si>
  <si>
    <t xml:space="preserve">Momčilović </t>
  </si>
  <si>
    <t>Goran</t>
  </si>
  <si>
    <t>2540</t>
  </si>
  <si>
    <t>Vojvođanska A</t>
  </si>
  <si>
    <t>Produženje</t>
  </si>
  <si>
    <t>2543</t>
  </si>
  <si>
    <t>Vojviođanska A</t>
  </si>
  <si>
    <t>2533</t>
  </si>
  <si>
    <t>2521</t>
  </si>
  <si>
    <t>2525</t>
  </si>
  <si>
    <t>2534</t>
  </si>
  <si>
    <t xml:space="preserve">Vujičić </t>
  </si>
  <si>
    <t>Miroslav</t>
  </si>
  <si>
    <t>2550</t>
  </si>
  <si>
    <t>Jambrec</t>
  </si>
  <si>
    <t>Josip</t>
  </si>
  <si>
    <t>Minjin</t>
  </si>
  <si>
    <t>Stevan</t>
  </si>
  <si>
    <t>Stepanović</t>
  </si>
  <si>
    <t>Lazar</t>
  </si>
  <si>
    <t xml:space="preserve">Mudrić </t>
  </si>
  <si>
    <t>Nebojša</t>
  </si>
  <si>
    <t>Nikola</t>
  </si>
  <si>
    <t>Adamović</t>
  </si>
  <si>
    <t>Željko</t>
  </si>
  <si>
    <t>Jovan</t>
  </si>
  <si>
    <t>Sremska</t>
  </si>
  <si>
    <t>Novi Sad</t>
  </si>
  <si>
    <t>Đorđe</t>
  </si>
  <si>
    <t>Prva registracija</t>
  </si>
  <si>
    <t>Pavlović</t>
  </si>
  <si>
    <t>Ratko</t>
  </si>
  <si>
    <t>2516</t>
  </si>
  <si>
    <t>2523</t>
  </si>
  <si>
    <t>2530</t>
  </si>
  <si>
    <t>2546</t>
  </si>
  <si>
    <t>2535</t>
  </si>
  <si>
    <t>2536</t>
  </si>
  <si>
    <t>Vuletić</t>
  </si>
  <si>
    <t>2066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</si>
</sst>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7" zoomScale="110" zoomScaleNormal="110" zoomScaleSheetLayoutView="90" workbookViewId="0">
      <selection activeCell="K18" sqref="K18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1983</v>
      </c>
      <c r="E4" s="22">
        <v>10</v>
      </c>
      <c r="F4" s="22">
        <v>30</v>
      </c>
      <c r="G4" s="14">
        <f t="shared" ref="G4" si="0">DATE(D4,E4,F4)</f>
        <v>30619</v>
      </c>
      <c r="H4" s="15" t="s">
        <v>49</v>
      </c>
      <c r="I4" s="44" t="s">
        <v>50</v>
      </c>
      <c r="J4" s="16" t="s">
        <v>51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1969</v>
      </c>
      <c r="E5" s="22">
        <v>4</v>
      </c>
      <c r="F5" s="22">
        <v>17</v>
      </c>
      <c r="G5" s="14">
        <f t="shared" ref="G5:G68" si="1">DATE(D5,E5,F5)</f>
        <v>25310</v>
      </c>
      <c r="H5" s="15" t="s">
        <v>52</v>
      </c>
      <c r="I5" s="44" t="s">
        <v>53</v>
      </c>
      <c r="J5" s="16" t="s">
        <v>51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1978</v>
      </c>
      <c r="E6" s="22">
        <v>4</v>
      </c>
      <c r="F6" s="22">
        <v>28</v>
      </c>
      <c r="G6" s="14">
        <f t="shared" si="1"/>
        <v>28608</v>
      </c>
      <c r="H6" s="15" t="s">
        <v>54</v>
      </c>
      <c r="I6" s="44" t="s">
        <v>53</v>
      </c>
      <c r="J6" s="16" t="s">
        <v>51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43</v>
      </c>
      <c r="C7" s="26" t="s">
        <v>44</v>
      </c>
      <c r="D7" s="22">
        <v>1983</v>
      </c>
      <c r="E7" s="22">
        <v>10</v>
      </c>
      <c r="F7" s="22">
        <v>5</v>
      </c>
      <c r="G7" s="14">
        <f t="shared" si="1"/>
        <v>30594</v>
      </c>
      <c r="H7" s="15" t="s">
        <v>55</v>
      </c>
      <c r="I7" s="44" t="s">
        <v>53</v>
      </c>
      <c r="J7" s="16" t="s">
        <v>51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45</v>
      </c>
      <c r="C8" s="26" t="s">
        <v>46</v>
      </c>
      <c r="D8" s="22">
        <v>1975</v>
      </c>
      <c r="E8" s="22">
        <v>2</v>
      </c>
      <c r="F8" s="22">
        <v>9</v>
      </c>
      <c r="G8" s="14">
        <f t="shared" si="1"/>
        <v>27434</v>
      </c>
      <c r="H8" s="15" t="s">
        <v>56</v>
      </c>
      <c r="I8" s="44" t="s">
        <v>53</v>
      </c>
      <c r="J8" s="16" t="s">
        <v>51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47</v>
      </c>
      <c r="C9" s="26" t="s">
        <v>48</v>
      </c>
      <c r="D9" s="22">
        <v>1968</v>
      </c>
      <c r="E9" s="22">
        <v>5</v>
      </c>
      <c r="F9" s="22">
        <v>1</v>
      </c>
      <c r="G9" s="14">
        <f t="shared" si="1"/>
        <v>24959</v>
      </c>
      <c r="H9" s="15" t="s">
        <v>57</v>
      </c>
      <c r="I9" s="44" t="s">
        <v>53</v>
      </c>
      <c r="J9" s="16" t="s">
        <v>51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58</v>
      </c>
      <c r="C10" s="26" t="s">
        <v>59</v>
      </c>
      <c r="D10" s="22">
        <v>1975</v>
      </c>
      <c r="E10" s="22">
        <v>9</v>
      </c>
      <c r="F10" s="22">
        <v>8</v>
      </c>
      <c r="G10" s="14">
        <f t="shared" si="1"/>
        <v>27645</v>
      </c>
      <c r="H10" s="15" t="s">
        <v>60</v>
      </c>
      <c r="I10" s="44" t="s">
        <v>53</v>
      </c>
      <c r="J10" s="16" t="s">
        <v>51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61</v>
      </c>
      <c r="C11" s="26" t="s">
        <v>62</v>
      </c>
      <c r="D11" s="22">
        <v>1985</v>
      </c>
      <c r="E11" s="22">
        <v>8</v>
      </c>
      <c r="F11" s="22">
        <v>6</v>
      </c>
      <c r="G11" s="14">
        <f t="shared" si="1"/>
        <v>31265</v>
      </c>
      <c r="H11" s="15" t="s">
        <v>80</v>
      </c>
      <c r="I11" s="44" t="s">
        <v>73</v>
      </c>
      <c r="J11" s="16" t="s">
        <v>51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63</v>
      </c>
      <c r="C12" s="26" t="s">
        <v>64</v>
      </c>
      <c r="D12" s="22">
        <v>1959</v>
      </c>
      <c r="E12" s="22">
        <v>9</v>
      </c>
      <c r="F12" s="22">
        <v>13</v>
      </c>
      <c r="G12" s="14">
        <f t="shared" si="1"/>
        <v>21806</v>
      </c>
      <c r="H12" s="15" t="s">
        <v>81</v>
      </c>
      <c r="I12" s="44" t="s">
        <v>73</v>
      </c>
      <c r="J12" s="16" t="s">
        <v>51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65</v>
      </c>
      <c r="C13" s="26" t="s">
        <v>66</v>
      </c>
      <c r="D13" s="22">
        <v>1972</v>
      </c>
      <c r="E13" s="22">
        <v>11</v>
      </c>
      <c r="F13" s="22">
        <v>19</v>
      </c>
      <c r="G13" s="14">
        <f t="shared" si="1"/>
        <v>26622</v>
      </c>
      <c r="H13" s="15" t="s">
        <v>82</v>
      </c>
      <c r="I13" s="44" t="s">
        <v>73</v>
      </c>
      <c r="J13" s="16" t="s">
        <v>51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67</v>
      </c>
      <c r="C14" s="26" t="s">
        <v>68</v>
      </c>
      <c r="D14" s="22">
        <v>1977</v>
      </c>
      <c r="E14" s="22">
        <v>1</v>
      </c>
      <c r="F14" s="22">
        <v>21</v>
      </c>
      <c r="G14" s="14">
        <f t="shared" si="1"/>
        <v>28146</v>
      </c>
      <c r="H14" s="15" t="s">
        <v>83</v>
      </c>
      <c r="I14" s="44" t="s">
        <v>73</v>
      </c>
      <c r="J14" s="16" t="s">
        <v>51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67</v>
      </c>
      <c r="C15" s="26" t="s">
        <v>69</v>
      </c>
      <c r="D15" s="22">
        <v>2008</v>
      </c>
      <c r="E15" s="22">
        <v>5</v>
      </c>
      <c r="F15" s="22">
        <v>22</v>
      </c>
      <c r="G15" s="14">
        <f t="shared" si="1"/>
        <v>39590</v>
      </c>
      <c r="H15" s="15" t="s">
        <v>84</v>
      </c>
      <c r="I15" s="44" t="s">
        <v>73</v>
      </c>
      <c r="J15" s="16" t="s">
        <v>51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70</v>
      </c>
      <c r="C16" s="26" t="s">
        <v>71</v>
      </c>
      <c r="D16" s="22">
        <v>1973</v>
      </c>
      <c r="E16" s="22">
        <v>8</v>
      </c>
      <c r="F16" s="22">
        <v>10</v>
      </c>
      <c r="G16" s="14">
        <f t="shared" si="1"/>
        <v>26886</v>
      </c>
      <c r="H16" s="15" t="s">
        <v>79</v>
      </c>
      <c r="I16" s="44" t="s">
        <v>73</v>
      </c>
      <c r="J16" s="16" t="s">
        <v>51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45</v>
      </c>
      <c r="C17" s="26" t="s">
        <v>72</v>
      </c>
      <c r="D17" s="22">
        <v>2003</v>
      </c>
      <c r="E17" s="22">
        <v>7</v>
      </c>
      <c r="F17" s="22">
        <v>22</v>
      </c>
      <c r="G17" s="14">
        <f t="shared" si="1"/>
        <v>37824</v>
      </c>
      <c r="H17" s="27">
        <v>874</v>
      </c>
      <c r="I17" s="26"/>
      <c r="J17" s="16" t="s">
        <v>74</v>
      </c>
      <c r="K17" s="16" t="s">
        <v>19</v>
      </c>
      <c r="L17" s="15" t="s">
        <v>3</v>
      </c>
      <c r="N17" s="32"/>
    </row>
    <row r="18" spans="1:14" ht="23.45" customHeight="1">
      <c r="A18" s="13">
        <v>15</v>
      </c>
      <c r="B18" s="26" t="s">
        <v>45</v>
      </c>
      <c r="C18" s="26" t="s">
        <v>75</v>
      </c>
      <c r="D18" s="22">
        <v>1998</v>
      </c>
      <c r="E18" s="22">
        <v>2</v>
      </c>
      <c r="F18" s="22">
        <v>27</v>
      </c>
      <c r="G18" s="14">
        <f t="shared" si="1"/>
        <v>35853</v>
      </c>
      <c r="H18" s="15"/>
      <c r="I18" s="44" t="s">
        <v>73</v>
      </c>
      <c r="J18" s="16" t="s">
        <v>76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77</v>
      </c>
      <c r="C19" s="26" t="s">
        <v>78</v>
      </c>
      <c r="D19" s="22">
        <v>1995</v>
      </c>
      <c r="E19" s="22">
        <v>7</v>
      </c>
      <c r="F19" s="22">
        <v>24</v>
      </c>
      <c r="G19" s="14">
        <f t="shared" si="1"/>
        <v>34904</v>
      </c>
      <c r="H19" s="15"/>
      <c r="I19" s="44" t="s">
        <v>73</v>
      </c>
      <c r="J19" s="16" t="s">
        <v>76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85</v>
      </c>
      <c r="C20" s="26" t="s">
        <v>38</v>
      </c>
      <c r="D20" s="22">
        <v>1978</v>
      </c>
      <c r="E20" s="22">
        <v>2</v>
      </c>
      <c r="F20" s="22">
        <v>17</v>
      </c>
      <c r="G20" s="14">
        <f t="shared" si="1"/>
        <v>28538</v>
      </c>
      <c r="H20" s="15" t="s">
        <v>86</v>
      </c>
      <c r="I20" s="44" t="s">
        <v>73</v>
      </c>
      <c r="J20" s="16" t="s">
        <v>51</v>
      </c>
      <c r="K20" s="26"/>
      <c r="L20" s="15" t="s">
        <v>3</v>
      </c>
      <c r="N20" s="32"/>
    </row>
    <row r="21" spans="1:14" ht="23.45" customHeight="1">
      <c r="A21" s="13">
        <v>18</v>
      </c>
      <c r="B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16 I18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_x000a_samo prvo slovo veliko" sqref="B4:B93 I17 C4:C20 C22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>
      <c r="A2" s="3"/>
      <c r="B2" s="3" t="str">
        <f>obrazac!B2</f>
        <v>***</v>
      </c>
      <c r="C2" s="4" t="str">
        <f>obrazac!B4</f>
        <v>Radovanović</v>
      </c>
      <c r="D2" s="4" t="str">
        <f>obrazac!C4</f>
        <v>Dejan</v>
      </c>
      <c r="E2" s="39">
        <f>obrazac!G4</f>
        <v>30619</v>
      </c>
      <c r="F2" s="4" t="str">
        <f>obrazac!H4</f>
        <v>2540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>
      <c r="A3" s="3"/>
      <c r="B3" s="3" t="str">
        <f>obrazac!$B$2</f>
        <v>***</v>
      </c>
      <c r="C3" s="4" t="str">
        <f>obrazac!B5</f>
        <v>Simovljević</v>
      </c>
      <c r="D3" s="4" t="str">
        <f>obrazac!C5</f>
        <v>Rasko</v>
      </c>
      <c r="E3" s="39">
        <f>obrazac!G5</f>
        <v>25310</v>
      </c>
      <c r="F3" s="4" t="str">
        <f>obrazac!H5</f>
        <v>2543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>
      <c r="A4" s="3"/>
      <c r="B4" s="3" t="str">
        <f>obrazac!$B$2</f>
        <v>***</v>
      </c>
      <c r="C4" s="4" t="str">
        <f>obrazac!B6</f>
        <v>Mitrović</v>
      </c>
      <c r="D4" s="4" t="str">
        <f>obrazac!C6</f>
        <v>Budimir</v>
      </c>
      <c r="E4" s="39">
        <f>obrazac!G6</f>
        <v>28608</v>
      </c>
      <c r="F4" s="4" t="str">
        <f>obrazac!H6</f>
        <v>2533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>
      <c r="A5" s="3"/>
      <c r="B5" s="3" t="str">
        <f>obrazac!$B$2</f>
        <v>***</v>
      </c>
      <c r="C5" s="4" t="str">
        <f>obrazac!B7</f>
        <v>Đokić</v>
      </c>
      <c r="D5" s="4" t="str">
        <f>obrazac!C7</f>
        <v>Nenad</v>
      </c>
      <c r="E5" s="39">
        <f>obrazac!G7</f>
        <v>30594</v>
      </c>
      <c r="F5" s="4" t="str">
        <f>obrazac!H7</f>
        <v>2521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>
      <c r="A6" s="3"/>
      <c r="B6" s="3" t="str">
        <f>obrazac!$B$2</f>
        <v>***</v>
      </c>
      <c r="C6" s="4" t="str">
        <f>obrazac!B8</f>
        <v>Jockov</v>
      </c>
      <c r="D6" s="4" t="str">
        <f>obrazac!C8</f>
        <v>Sima</v>
      </c>
      <c r="E6" s="39">
        <f>obrazac!G8</f>
        <v>27434</v>
      </c>
      <c r="F6" s="4" t="str">
        <f>obrazac!H8</f>
        <v>2525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>
      <c r="A7" s="3"/>
      <c r="B7" s="3" t="str">
        <f>obrazac!$B$2</f>
        <v>***</v>
      </c>
      <c r="C7" s="4" t="str">
        <f>obrazac!B9</f>
        <v xml:space="preserve">Momčilović </v>
      </c>
      <c r="D7" s="4" t="str">
        <f>obrazac!C9</f>
        <v>Goran</v>
      </c>
      <c r="E7" s="39">
        <f>obrazac!G9</f>
        <v>24959</v>
      </c>
      <c r="F7" s="4" t="str">
        <f>obrazac!H9</f>
        <v>2534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>
      <c r="A8" s="3"/>
      <c r="B8" s="3" t="str">
        <f>obrazac!$B$2</f>
        <v>***</v>
      </c>
      <c r="C8" s="4" t="str">
        <f>obrazac!B10</f>
        <v xml:space="preserve">Vujičić </v>
      </c>
      <c r="D8" s="4" t="str">
        <f>obrazac!C10</f>
        <v>Miroslav</v>
      </c>
      <c r="E8" s="39">
        <f>obrazac!G10</f>
        <v>27645</v>
      </c>
      <c r="F8" s="4" t="str">
        <f>obrazac!H10</f>
        <v>2550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>
      <c r="A9" s="3"/>
      <c r="B9" s="3" t="str">
        <f>obrazac!$B$2</f>
        <v>***</v>
      </c>
      <c r="C9" s="4" t="str">
        <f>obrazac!B11</f>
        <v>Jambrec</v>
      </c>
      <c r="D9" s="4" t="str">
        <f>obrazac!C11</f>
        <v>Josip</v>
      </c>
      <c r="E9" s="39">
        <f>obrazac!G11</f>
        <v>31265</v>
      </c>
      <c r="F9" s="4" t="str">
        <f>obrazac!H11</f>
        <v>2523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>
      <c r="A10" s="3"/>
      <c r="B10" s="3" t="str">
        <f>obrazac!$B$2</f>
        <v>***</v>
      </c>
      <c r="C10" s="4" t="str">
        <f>obrazac!B12</f>
        <v>Minjin</v>
      </c>
      <c r="D10" s="4" t="str">
        <f>obrazac!C12</f>
        <v>Stevan</v>
      </c>
      <c r="E10" s="39">
        <f>obrazac!G12</f>
        <v>21806</v>
      </c>
      <c r="F10" s="4" t="str">
        <f>obrazac!H12</f>
        <v>2530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>
      <c r="A11" s="3"/>
      <c r="B11" s="3" t="str">
        <f>obrazac!$B$2</f>
        <v>***</v>
      </c>
      <c r="C11" s="4" t="str">
        <f>obrazac!B13</f>
        <v>Stepanović</v>
      </c>
      <c r="D11" s="4" t="str">
        <f>obrazac!C13</f>
        <v>Lazar</v>
      </c>
      <c r="E11" s="39">
        <f>obrazac!G13</f>
        <v>26622</v>
      </c>
      <c r="F11" s="4" t="str">
        <f>obrazac!H13</f>
        <v>2546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>
      <c r="A12" s="3"/>
      <c r="B12" s="3" t="str">
        <f>obrazac!$B$2</f>
        <v>***</v>
      </c>
      <c r="C12" s="4" t="str">
        <f>obrazac!B14</f>
        <v xml:space="preserve">Mudrić </v>
      </c>
      <c r="D12" s="4" t="str">
        <f>obrazac!C14</f>
        <v>Nebojša</v>
      </c>
      <c r="E12" s="39">
        <f>obrazac!G14</f>
        <v>28146</v>
      </c>
      <c r="F12" s="4" t="str">
        <f>obrazac!H14</f>
        <v>2535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>
      <c r="A13" s="3"/>
      <c r="B13" s="3" t="str">
        <f>obrazac!$B$2</f>
        <v>***</v>
      </c>
      <c r="C13" s="4" t="str">
        <f>obrazac!B15</f>
        <v xml:space="preserve">Mudrić </v>
      </c>
      <c r="D13" s="4" t="str">
        <f>obrazac!C15</f>
        <v>Nikola</v>
      </c>
      <c r="E13" s="39">
        <f>obrazac!G15</f>
        <v>39590</v>
      </c>
      <c r="F13" s="4" t="str">
        <f>obrazac!H15</f>
        <v>2536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>
      <c r="A14" s="3"/>
      <c r="B14" s="3" t="str">
        <f>obrazac!$B$2</f>
        <v>***</v>
      </c>
      <c r="C14" s="4" t="str">
        <f>obrazac!B16</f>
        <v>Adamović</v>
      </c>
      <c r="D14" s="4" t="str">
        <f>obrazac!C16</f>
        <v>Željko</v>
      </c>
      <c r="E14" s="39">
        <f>obrazac!G16</f>
        <v>26886</v>
      </c>
      <c r="F14" s="4" t="str">
        <f>obrazac!H16</f>
        <v>2516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>
      <c r="A15" s="3"/>
      <c r="B15" s="3" t="str">
        <f>obrazac!$B$2</f>
        <v>***</v>
      </c>
      <c r="C15" s="4" t="str">
        <f>obrazac!B17</f>
        <v>Jockov</v>
      </c>
      <c r="D15" s="4" t="str">
        <f>obrazac!C17</f>
        <v>Jovan</v>
      </c>
      <c r="E15" s="39">
        <f>obrazac!G17</f>
        <v>37824</v>
      </c>
      <c r="F15" s="4">
        <f>obrazac!H17</f>
        <v>874</v>
      </c>
      <c r="G15" s="4" t="str">
        <f>obrazac!J17</f>
        <v>Novi Sad</v>
      </c>
      <c r="H15" s="4" t="str">
        <f>obrazac!K17</f>
        <v>dvojna registracija 
za drugi klub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>
      <c r="A16" s="3"/>
      <c r="B16" s="3" t="str">
        <f>obrazac!$B$2</f>
        <v>***</v>
      </c>
      <c r="C16" s="4" t="str">
        <f>obrazac!B18</f>
        <v>Jockov</v>
      </c>
      <c r="D16" s="4" t="str">
        <f>obrazac!C18</f>
        <v>Đorđe</v>
      </c>
      <c r="E16" s="39">
        <f>obrazac!G18</f>
        <v>35853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>
      <c r="A17" s="3"/>
      <c r="B17" s="3" t="str">
        <f>obrazac!$B$2</f>
        <v>***</v>
      </c>
      <c r="C17" s="4" t="str">
        <f>obrazac!B19</f>
        <v>Pavlović</v>
      </c>
      <c r="D17" s="4" t="str">
        <f>obrazac!C19</f>
        <v>Ratko</v>
      </c>
      <c r="E17" s="39">
        <f>obrazac!G19</f>
        <v>34904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>
      <c r="A18" s="3"/>
      <c r="B18" s="3" t="str">
        <f>obrazac!$B$2</f>
        <v>***</v>
      </c>
      <c r="C18" s="4" t="str">
        <f>obrazac!B20</f>
        <v>Vuletić</v>
      </c>
      <c r="D18" s="4" t="str">
        <f>obrazac!C20</f>
        <v>Dejan</v>
      </c>
      <c r="E18" s="39">
        <f>obrazac!G20</f>
        <v>28538</v>
      </c>
      <c r="F18" s="4" t="str">
        <f>obrazac!H20</f>
        <v>2066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30</v>
      </c>
    </row>
    <row r="19" spans="1:12">
      <c r="A19" s="3"/>
      <c r="B19" s="3" t="str">
        <f>obrazac!$B$2</f>
        <v>***</v>
      </c>
      <c r="C19" s="4">
        <f>obrazac!B21</f>
        <v>0</v>
      </c>
      <c r="D19" s="4">
        <f>obrazac!I17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nesa</cp:lastModifiedBy>
  <cp:lastPrinted>2021-07-28T12:30:37Z</cp:lastPrinted>
  <dcterms:created xsi:type="dcterms:W3CDTF">2010-04-06T09:57:42Z</dcterms:created>
  <dcterms:modified xsi:type="dcterms:W3CDTF">2021-08-15T22:31:01Z</dcterms:modified>
</cp:coreProperties>
</file>